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89" i="1" l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<sst xmlns="http://schemas.openxmlformats.org/spreadsheetml/2006/main" count="502" uniqueCount="216">
  <si>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</si>
  <si>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</si>
  <si>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</si>
  <si>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</si>
  <si>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</si>
  <si>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</si>
  <si>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</si>
  <si>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</si>
  <si>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</si>
  <si>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</si>
  <si>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</si>
  <si>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</si>
  <si>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</si>
  <si>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</si>
  <si>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</si>
  <si>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</si>
  <si>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</si>
  <si>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</si>
  <si>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</si>
  <si>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</si>
  <si>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</si>
  <si>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</si>
  <si>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</si>
  <si>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</si>
  <si>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</si>
  <si>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</si>
  <si>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</si>
  <si>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</si>
  <si>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</si>
  <si>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</si>
  <si>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</si>
  <si>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</si>
  <si>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</si>
  <si>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</si>
  <si>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</si>
  <si>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</si>
  <si>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</si>
  <si>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</si>
  <si>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</si>
  <si>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</si>
  <si>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</si>
  <si>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</si>
  <si>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</si>
  <si>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Масло"Husqvarna" для 2х-тактных двигателей</t>
  </si>
  <si>
    <t>литр</t>
  </si>
  <si>
    <t>малая фасовка</t>
  </si>
  <si>
    <t>Масло М14Г2</t>
  </si>
  <si>
    <t>т</t>
  </si>
  <si>
    <t>бочки</t>
  </si>
  <si>
    <t>Масло М10Г2К (летнее КАМАЗ)</t>
  </si>
  <si>
    <t>кг</t>
  </si>
  <si>
    <t>Солидол Ж</t>
  </si>
  <si>
    <t>ведра 9-10 кг
ГОСТ 1033-79</t>
  </si>
  <si>
    <t>Графитная смазка</t>
  </si>
  <si>
    <t>ведра 9-10 кг ГОСТ 3333-80</t>
  </si>
  <si>
    <t>Смазка ШРУС-4</t>
  </si>
  <si>
    <t>фасовка 1-2 кг 
ТУ 38 УУСР 201312-81</t>
  </si>
  <si>
    <t>Ключ жидкий</t>
  </si>
  <si>
    <t>шт</t>
  </si>
  <si>
    <t>Смазка WD-40 (200гр)</t>
  </si>
  <si>
    <t>200 гр</t>
  </si>
  <si>
    <t>Смазка подшипников GHB2 фирма SKF (Швеция)</t>
  </si>
  <si>
    <t>Смазка SKF LGMT-2</t>
  </si>
  <si>
    <t>Керосин КО-25</t>
  </si>
  <si>
    <t>канистры 10-20 л 
ГОСТ 11128-65</t>
  </si>
  <si>
    <t>Керосин ТС-1</t>
  </si>
  <si>
    <t>канистры 10-20 л 
ГОСТ 10227-86</t>
  </si>
  <si>
    <t>Тосол А-40</t>
  </si>
  <si>
    <t>банка 10 кг 
ГОСТ 28084-89</t>
  </si>
  <si>
    <t>Антифриз красный</t>
  </si>
  <si>
    <t>Тормозная жидкость PILOTS DOT-4</t>
  </si>
  <si>
    <t>Масло моторное SHELL HeIix HX7 10w-40 SM/CF A3/B4 п/с</t>
  </si>
  <si>
    <t>Масло Castrol GTX Magnatec 5W-40</t>
  </si>
  <si>
    <t>Масло Castrol Magnatec A1 5W30</t>
  </si>
  <si>
    <t>Масло Shell Helix Ultra Extra 5W30 (синтетика)</t>
  </si>
  <si>
    <t>Масло И-20А (веретенка)</t>
  </si>
  <si>
    <t>бочки 
ГОСТ 20799-88</t>
  </si>
  <si>
    <t>Смазка "Литол-24"</t>
  </si>
  <si>
    <t>малая фасовка 
ГОСТ 21150-87</t>
  </si>
  <si>
    <t>Смазка ЦИАТИМ 201</t>
  </si>
  <si>
    <t>фасовка 1-2 кг 
ГОСТ 6267-74</t>
  </si>
  <si>
    <t>Антифриз зелёный</t>
  </si>
  <si>
    <t>Масло М8В</t>
  </si>
  <si>
    <t>бочка 
ГОСТ 10541-78</t>
  </si>
  <si>
    <t>Масло Лукойл Супер 10W40</t>
  </si>
  <si>
    <t>канистры 10-20 л</t>
  </si>
  <si>
    <t>Масло моторное MANNOL Diesel 15W-40 API CG-4/CF-4/CF/SL</t>
  </si>
  <si>
    <t>Масло"OREGON" для 2х-тактных двигателей</t>
  </si>
  <si>
    <t>Масло для 4-х тактного двигателя, CHAMPION SAE-30</t>
  </si>
  <si>
    <t>Масло Champion Synthetic 5w30</t>
  </si>
  <si>
    <t>Масло М10В2</t>
  </si>
  <si>
    <t>ГОСТ 8581-78</t>
  </si>
  <si>
    <t>Масло М14В2(тепловозное)</t>
  </si>
  <si>
    <t>ГОСТ 12337-84</t>
  </si>
  <si>
    <t>Масло М8В2 (зимнее)</t>
  </si>
  <si>
    <t>ТУ 38.401-58-37-92</t>
  </si>
  <si>
    <t>Масло М8Г2К (зимнее КАМАЗ)</t>
  </si>
  <si>
    <t>ГОСТ 8584-78</t>
  </si>
  <si>
    <t>Масло М10ДМ</t>
  </si>
  <si>
    <t>ГОСТ 20799-88</t>
  </si>
  <si>
    <t>Масло КС-19</t>
  </si>
  <si>
    <t>ГОСТ 9243-75</t>
  </si>
  <si>
    <t>Масло МС-20</t>
  </si>
  <si>
    <t>ГОСТ 21473-76</t>
  </si>
  <si>
    <t>Масло ВМГЗ</t>
  </si>
  <si>
    <t>ТУ 38.101479-86</t>
  </si>
  <si>
    <t>Масло осевое (зима)</t>
  </si>
  <si>
    <t>ГОСТ 610-72</t>
  </si>
  <si>
    <t>Масло осевое (лето)</t>
  </si>
  <si>
    <t>Смазка ЖРО</t>
  </si>
  <si>
    <t>ТУ 38 ЦТ 520-83</t>
  </si>
  <si>
    <t>Смазка авиационная AEROSHELL GREASE 22</t>
  </si>
  <si>
    <t>Электролит плотностью 1,28</t>
  </si>
  <si>
    <t>малая фасовка 
ТУ 2384-001-52124071-99</t>
  </si>
  <si>
    <t>малая фасовка 
ГОСТ 28084-89</t>
  </si>
  <si>
    <t>канистры 10-20 л 
ТУ 38.401-58-37-92</t>
  </si>
  <si>
    <t>Масло И-40А</t>
  </si>
  <si>
    <t>канистры 10-20 л 
ГОСТ 20799-88</t>
  </si>
  <si>
    <t>канистры 10-20 л 
ГОСТ 9243-75</t>
  </si>
  <si>
    <t>Масло гидравлическое марки А</t>
  </si>
  <si>
    <t>смазка Циатим-221</t>
  </si>
  <si>
    <t>малая фасовка 
ГОСТ 9433-80</t>
  </si>
  <si>
    <t>ГОСТ 10541-78</t>
  </si>
  <si>
    <t>бочки 
ГОСТ 12337-84</t>
  </si>
  <si>
    <t>Масло И-50А</t>
  </si>
  <si>
    <t>Масло компрессорное К4-20</t>
  </si>
  <si>
    <t>канистры 10-20 л 
ТУ 38-101759-78</t>
  </si>
  <si>
    <t>Масло КС-19п(А)</t>
  </si>
  <si>
    <t>бочки 
ТУ 38.4011055-97</t>
  </si>
  <si>
    <t>бочки 
ГОСТ 21743-76</t>
  </si>
  <si>
    <t>Масло МГЕ-46В</t>
  </si>
  <si>
    <t>Масло Gazpromneft Premium 10W40 API SL/CF</t>
  </si>
  <si>
    <t>Масло"Husqvarna" для 4х-тактных двигателей</t>
  </si>
  <si>
    <t>Масло И-30А</t>
  </si>
  <si>
    <t>Смазка ЛЗ-31</t>
  </si>
  <si>
    <t>малая фасовка 
ТУ 38.1011144-88</t>
  </si>
  <si>
    <t>бочки 
ГОСТ 10227-86</t>
  </si>
  <si>
    <t>Гидротормозная жидкость РосДОТ-4</t>
  </si>
  <si>
    <t>Жидкость для б/омывателя (зим.)</t>
  </si>
  <si>
    <t>канистры 5 л</t>
  </si>
  <si>
    <t>Масло моторное полусинтетическое TNK Magnum Motor Plus 10W-40SG/CD 40614342,TNK,4л</t>
  </si>
  <si>
    <t>Масло Газпромнефть Люкс SAE 10W40 SG/CD п/с</t>
  </si>
  <si>
    <t>Масло ТНК Мотор-Ойл 10W30 (4л)</t>
  </si>
  <si>
    <t>Масло Gazpromneft G-Box ATF DX II</t>
  </si>
  <si>
    <t>бочка</t>
  </si>
  <si>
    <t>Масло Gazpromneft G-Box GL-4/GL-5 75W-90</t>
  </si>
  <si>
    <t>Масло G-Profi CI-4 15W40 минеральное дизель</t>
  </si>
  <si>
    <t>Масло SHELL Tellus 46</t>
  </si>
  <si>
    <t>бочка 
ТУ 38.401-58-37-92</t>
  </si>
  <si>
    <t>малая фасовка 
ГОСТ 20799-88</t>
  </si>
  <si>
    <t>Масло ИГП-49</t>
  </si>
  <si>
    <t>бочка 
ТУ 38.101413-97</t>
  </si>
  <si>
    <t>МАСЛО ТУРБИННОЕ ТП-30 ГОСТ 9972-74</t>
  </si>
  <si>
    <t>малая фасовка 
ГОСТ 9972-74</t>
  </si>
  <si>
    <t>бочки 
ТУ 38.101479-86</t>
  </si>
  <si>
    <t>ведра 9-10 кг 
ГОСТ 3333-80</t>
  </si>
  <si>
    <t>ведра 9-10 кг 
ГОСТ 21150-87</t>
  </si>
  <si>
    <t>Смазка Gazpromneft  Grease L EP 2</t>
  </si>
  <si>
    <t>Смазка электропроводящая ЭПС-98</t>
  </si>
  <si>
    <t>малая фасовка 
ТУ 0254-002-47926093-200</t>
  </si>
  <si>
    <t>Смазка WD-40</t>
  </si>
  <si>
    <t>Смазка «TermoLit-3000 HD» EP2  (ведро 5кг)</t>
  </si>
  <si>
    <t>Смазка Томфлон СВ-150</t>
  </si>
  <si>
    <t>Масло приборное МВП</t>
  </si>
  <si>
    <t>канистра 1 л 
ГОСТ 1805-76</t>
  </si>
  <si>
    <t>Антифриз VITEX G11-40 5 кг</t>
  </si>
  <si>
    <t>Гидротормозная жидкость Super DOT-4</t>
  </si>
  <si>
    <t>фасовка 1-2 кг</t>
  </si>
  <si>
    <t>Стеклоочиститель универсальный "Газпромнефть"</t>
  </si>
  <si>
    <t>Масло Texaco Havoline Energy SAE 5W30</t>
  </si>
  <si>
    <t>Масло CASTROL 10w40 п/с</t>
  </si>
  <si>
    <t>Масло моторное полусинтетическое ENEOS Super Diesel Semi-synthetic API CG-4 SAE 10W-40</t>
  </si>
  <si>
    <t>канистры 10-20 л 
ГОСТ 10541-78</t>
  </si>
  <si>
    <t>Масло ТНК Мотор-Ойл SAE 15W40 минеральное</t>
  </si>
  <si>
    <t>Масло Gazpromneft G-Motion S Synth</t>
  </si>
  <si>
    <t>фасовка 1-2 л</t>
  </si>
  <si>
    <t>Масло трансмиссионное ТАД-17</t>
  </si>
  <si>
    <t>малая фасовка 
ГОСТ 23652-79</t>
  </si>
  <si>
    <t>бочка 
ГОСТ 8584-78</t>
  </si>
  <si>
    <t>Масло редукторное ИТД-150</t>
  </si>
  <si>
    <t>Масло компрессорное FUBAG 1.0л. VDL100</t>
  </si>
  <si>
    <t>бочки 
ГОСТ 9243-75</t>
  </si>
  <si>
    <t>канистры 10-20 л 
ТУ 38.101479-86</t>
  </si>
  <si>
    <t>малая фасовка 
ГОСТ 1805-76</t>
  </si>
  <si>
    <t>Масло вакуумное ВМ-4</t>
  </si>
  <si>
    <t>Масло STIHL для 2х-тактных двигателей (полусинтетика)</t>
  </si>
  <si>
    <t>ведра 9-10 кг 
ГОСТ 1033-79</t>
  </si>
  <si>
    <t>фасовка 1-2 кг 
ГОСТ 9433-80</t>
  </si>
  <si>
    <t>Смазка ЦИАТИМ-221 У</t>
  </si>
  <si>
    <t>Смазка Циатим-203</t>
  </si>
  <si>
    <t>фасовка 1-2 кг 
ГОСТ 8773-73</t>
  </si>
  <si>
    <t>Смазка Консталин-1</t>
  </si>
  <si>
    <t>Ленол-10МБ (эмульсол)</t>
  </si>
  <si>
    <t>канистры 10-20 л 
ТУ 0258-005-83240767-2000</t>
  </si>
  <si>
    <t>Вазелин технический КВ-3/10Э</t>
  </si>
  <si>
    <t>малая фасовка
ТУ 0254-002-47926093-200</t>
  </si>
  <si>
    <t>210 мл</t>
  </si>
  <si>
    <t>Средство моющее «Glanz» Активная пена</t>
  </si>
  <si>
    <t>Смазка силиконовая</t>
  </si>
  <si>
    <t>Автошампунь «Тайфун»  суперконцентрат, 5 л.</t>
  </si>
  <si>
    <t>Автошампунь АС-330 Суперконцентрат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</si>
  <si>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</si>
  <si>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</si>
  <si>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</si>
  <si>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</si>
  <si>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</si>
  <si>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</si>
  <si>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</si>
  <si>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</si>
  <si>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</si>
  <si>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</si>
  <si>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</si>
  <si>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</si>
  <si>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</si>
  <si>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83 от 31.10.2014 предлагаем поставку: Лот №1 Масла, смазки (далее - Продукция) для нужд филиала "Невский" ОАО "ТГК-1".</t>
  </si>
  <si>
    <t>бочки 
ГОСТ 8584-78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</si>
</sst>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8"/>
  <sheetViews>
    <sheetView tabSelected="1" workbookViewId="0">
      <selection activeCell="E35" sqref="E35:E18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214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9</v>
      </c>
      <c r="E35" s="6" t="s">
        <v>45</v>
      </c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46</v>
      </c>
      <c r="C36" s="6" t="s">
        <v>47</v>
      </c>
      <c r="D36" s="5">
        <v>1.44</v>
      </c>
      <c r="E36" s="6" t="s">
        <v>48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49</v>
      </c>
      <c r="C37" s="6" t="s">
        <v>50</v>
      </c>
      <c r="D37" s="5">
        <v>1000</v>
      </c>
      <c r="E37" s="6" t="s">
        <v>215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51</v>
      </c>
      <c r="C38" s="6" t="s">
        <v>50</v>
      </c>
      <c r="D38" s="5">
        <v>30</v>
      </c>
      <c r="E38" s="6" t="s">
        <v>52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53</v>
      </c>
      <c r="C39" s="6" t="s">
        <v>50</v>
      </c>
      <c r="D39" s="5">
        <v>70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6</v>
      </c>
      <c r="B40" s="6" t="s">
        <v>55</v>
      </c>
      <c r="C40" s="6" t="s">
        <v>50</v>
      </c>
      <c r="D40" s="5">
        <v>10</v>
      </c>
      <c r="E40" s="6" t="s">
        <v>56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57</v>
      </c>
      <c r="C41" s="6" t="s">
        <v>58</v>
      </c>
      <c r="D41" s="5">
        <v>10</v>
      </c>
      <c r="E41" s="6" t="s">
        <v>45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59</v>
      </c>
      <c r="C42" s="6" t="s">
        <v>58</v>
      </c>
      <c r="D42" s="5">
        <v>20</v>
      </c>
      <c r="E42" s="6" t="s">
        <v>60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61</v>
      </c>
      <c r="C43" s="6" t="s">
        <v>50</v>
      </c>
      <c r="D43" s="5">
        <v>40</v>
      </c>
      <c r="E43" s="6" t="s">
        <v>45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62</v>
      </c>
      <c r="C44" s="6" t="s">
        <v>50</v>
      </c>
      <c r="D44" s="5">
        <v>1</v>
      </c>
      <c r="E44" s="6" t="s">
        <v>45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63</v>
      </c>
      <c r="C45" s="6" t="s">
        <v>44</v>
      </c>
      <c r="D45" s="5">
        <v>40</v>
      </c>
      <c r="E45" s="6" t="s">
        <v>64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65</v>
      </c>
      <c r="C46" s="6" t="s">
        <v>44</v>
      </c>
      <c r="D46" s="5">
        <v>200</v>
      </c>
      <c r="E46" s="6" t="s">
        <v>66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67</v>
      </c>
      <c r="C47" s="6" t="s">
        <v>50</v>
      </c>
      <c r="D47" s="5">
        <v>300</v>
      </c>
      <c r="E47" s="6" t="s">
        <v>68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69</v>
      </c>
      <c r="C48" s="6" t="s">
        <v>44</v>
      </c>
      <c r="D48" s="5">
        <v>150</v>
      </c>
      <c r="E48" s="6" t="s">
        <v>45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70</v>
      </c>
      <c r="C49" s="6" t="s">
        <v>44</v>
      </c>
      <c r="D49" s="5">
        <v>30</v>
      </c>
      <c r="E49" s="6" t="s">
        <v>45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71</v>
      </c>
      <c r="C50" s="6" t="s">
        <v>44</v>
      </c>
      <c r="D50" s="5">
        <v>120</v>
      </c>
      <c r="E50" s="6" t="s">
        <v>45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72</v>
      </c>
      <c r="C51" s="6" t="s">
        <v>44</v>
      </c>
      <c r="D51" s="5">
        <v>40</v>
      </c>
      <c r="E51" s="6" t="s">
        <v>45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73</v>
      </c>
      <c r="C52" s="6" t="s">
        <v>44</v>
      </c>
      <c r="D52" s="5">
        <v>40</v>
      </c>
      <c r="E52" s="6" t="s">
        <v>45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74</v>
      </c>
      <c r="C53" s="6" t="s">
        <v>44</v>
      </c>
      <c r="D53" s="5">
        <v>40</v>
      </c>
      <c r="E53" s="6" t="s">
        <v>45</v>
      </c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75</v>
      </c>
      <c r="C54" s="6" t="s">
        <v>50</v>
      </c>
      <c r="D54" s="5">
        <v>2000</v>
      </c>
      <c r="E54" s="6" t="s">
        <v>76</v>
      </c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77</v>
      </c>
      <c r="C55" s="6" t="s">
        <v>50</v>
      </c>
      <c r="D55" s="5">
        <v>60</v>
      </c>
      <c r="E55" s="6" t="s">
        <v>78</v>
      </c>
      <c r="F55" s="6"/>
      <c r="G55" s="9">
        <v>0</v>
      </c>
      <c r="H55" s="18">
        <f t="shared" si="0"/>
        <v>0</v>
      </c>
    </row>
    <row r="56" spans="1:8" s="3" customFormat="1" ht="34.5" x14ac:dyDescent="0.25">
      <c r="A56" s="22">
        <v>22</v>
      </c>
      <c r="B56" s="6" t="s">
        <v>55</v>
      </c>
      <c r="C56" s="6" t="s">
        <v>50</v>
      </c>
      <c r="D56" s="5">
        <v>5</v>
      </c>
      <c r="E56" s="6" t="s">
        <v>56</v>
      </c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79</v>
      </c>
      <c r="C57" s="6" t="s">
        <v>50</v>
      </c>
      <c r="D57" s="5">
        <v>30</v>
      </c>
      <c r="E57" s="6" t="s">
        <v>80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81</v>
      </c>
      <c r="C58" s="6" t="s">
        <v>44</v>
      </c>
      <c r="D58" s="5">
        <v>35</v>
      </c>
      <c r="E58" s="6" t="s">
        <v>45</v>
      </c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82</v>
      </c>
      <c r="C59" s="6" t="s">
        <v>44</v>
      </c>
      <c r="D59" s="5">
        <v>400</v>
      </c>
      <c r="E59" s="6" t="s">
        <v>83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84</v>
      </c>
      <c r="C60" s="6" t="s">
        <v>44</v>
      </c>
      <c r="D60" s="5">
        <v>60</v>
      </c>
      <c r="E60" s="6" t="s">
        <v>85</v>
      </c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86</v>
      </c>
      <c r="C61" s="6" t="s">
        <v>44</v>
      </c>
      <c r="D61" s="5">
        <v>200</v>
      </c>
      <c r="E61" s="6" t="s">
        <v>85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43</v>
      </c>
      <c r="C62" s="6" t="s">
        <v>44</v>
      </c>
      <c r="D62" s="5">
        <v>8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87</v>
      </c>
      <c r="C63" s="6" t="s">
        <v>44</v>
      </c>
      <c r="D63" s="5">
        <v>2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88</v>
      </c>
      <c r="C64" s="6" t="s">
        <v>44</v>
      </c>
      <c r="D64" s="5">
        <v>7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89</v>
      </c>
      <c r="C65" s="6" t="s">
        <v>44</v>
      </c>
      <c r="D65" s="5">
        <v>18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90</v>
      </c>
      <c r="C66" s="6" t="s">
        <v>50</v>
      </c>
      <c r="D66" s="5">
        <v>360</v>
      </c>
      <c r="E66" s="6" t="s">
        <v>91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92</v>
      </c>
      <c r="C67" s="6" t="s">
        <v>50</v>
      </c>
      <c r="D67" s="5">
        <v>1000</v>
      </c>
      <c r="E67" s="6" t="s">
        <v>93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94</v>
      </c>
      <c r="C68" s="6" t="s">
        <v>44</v>
      </c>
      <c r="D68" s="5">
        <v>200</v>
      </c>
      <c r="E68" s="6" t="s">
        <v>95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96</v>
      </c>
      <c r="C69" s="6" t="s">
        <v>50</v>
      </c>
      <c r="D69" s="5">
        <v>360</v>
      </c>
      <c r="E69" s="6" t="s">
        <v>97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98</v>
      </c>
      <c r="C70" s="6" t="s">
        <v>44</v>
      </c>
      <c r="D70" s="5">
        <v>360</v>
      </c>
      <c r="E70" s="6" t="s">
        <v>91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75</v>
      </c>
      <c r="C71" s="6" t="s">
        <v>50</v>
      </c>
      <c r="D71" s="5">
        <v>200</v>
      </c>
      <c r="E71" s="6" t="s">
        <v>99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100</v>
      </c>
      <c r="C72" s="6" t="s">
        <v>50</v>
      </c>
      <c r="D72" s="5">
        <v>360</v>
      </c>
      <c r="E72" s="6" t="s">
        <v>101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102</v>
      </c>
      <c r="C73" s="6" t="s">
        <v>44</v>
      </c>
      <c r="D73" s="5">
        <v>20</v>
      </c>
      <c r="E73" s="6" t="s">
        <v>103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104</v>
      </c>
      <c r="C74" s="6" t="s">
        <v>44</v>
      </c>
      <c r="D74" s="5">
        <v>600</v>
      </c>
      <c r="E74" s="6" t="s">
        <v>105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106</v>
      </c>
      <c r="C75" s="6" t="s">
        <v>47</v>
      </c>
      <c r="D75" s="5">
        <v>0.1</v>
      </c>
      <c r="E75" s="6" t="s">
        <v>107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108</v>
      </c>
      <c r="C76" s="6" t="s">
        <v>47</v>
      </c>
      <c r="D76" s="5">
        <v>0.1</v>
      </c>
      <c r="E76" s="6" t="s">
        <v>107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109</v>
      </c>
      <c r="C77" s="6" t="s">
        <v>50</v>
      </c>
      <c r="D77" s="5">
        <v>40</v>
      </c>
      <c r="E77" s="6" t="s">
        <v>110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111</v>
      </c>
      <c r="C78" s="6" t="s">
        <v>50</v>
      </c>
      <c r="D78" s="5">
        <v>9</v>
      </c>
      <c r="E78" s="6" t="s">
        <v>45</v>
      </c>
      <c r="F78" s="6"/>
      <c r="G78" s="9">
        <v>0</v>
      </c>
      <c r="H78" s="18">
        <f t="shared" si="1"/>
        <v>0</v>
      </c>
    </row>
    <row r="79" spans="1:8" s="3" customFormat="1" ht="34.5" x14ac:dyDescent="0.25">
      <c r="A79" s="22">
        <v>45</v>
      </c>
      <c r="B79" s="6" t="s">
        <v>112</v>
      </c>
      <c r="C79" s="6" t="s">
        <v>44</v>
      </c>
      <c r="D79" s="5">
        <v>50</v>
      </c>
      <c r="E79" s="6" t="s">
        <v>113</v>
      </c>
      <c r="F79" s="6"/>
      <c r="G79" s="9">
        <v>0</v>
      </c>
      <c r="H79" s="18">
        <f t="shared" si="1"/>
        <v>0</v>
      </c>
    </row>
    <row r="80" spans="1:8" s="3" customFormat="1" ht="23.25" x14ac:dyDescent="0.25">
      <c r="A80" s="22">
        <v>46</v>
      </c>
      <c r="B80" s="6" t="s">
        <v>67</v>
      </c>
      <c r="C80" s="6" t="s">
        <v>50</v>
      </c>
      <c r="D80" s="5">
        <v>15</v>
      </c>
      <c r="E80" s="6" t="s">
        <v>114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70</v>
      </c>
      <c r="C81" s="6" t="s">
        <v>44</v>
      </c>
      <c r="D81" s="5">
        <v>10</v>
      </c>
      <c r="E81" s="6" t="s">
        <v>45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92</v>
      </c>
      <c r="C82" s="6" t="s">
        <v>50</v>
      </c>
      <c r="D82" s="5">
        <v>180</v>
      </c>
      <c r="E82" s="6" t="s">
        <v>93</v>
      </c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94</v>
      </c>
      <c r="C83" s="6" t="s">
        <v>44</v>
      </c>
      <c r="D83" s="5">
        <v>100</v>
      </c>
      <c r="E83" s="6" t="s">
        <v>115</v>
      </c>
      <c r="F83" s="6"/>
      <c r="G83" s="9">
        <v>0</v>
      </c>
      <c r="H83" s="18">
        <f t="shared" si="1"/>
        <v>0</v>
      </c>
    </row>
    <row r="84" spans="1:8" s="3" customFormat="1" ht="23.25" x14ac:dyDescent="0.25">
      <c r="A84" s="22">
        <v>50</v>
      </c>
      <c r="B84" s="6" t="s">
        <v>116</v>
      </c>
      <c r="C84" s="6" t="s">
        <v>44</v>
      </c>
      <c r="D84" s="5">
        <v>400</v>
      </c>
      <c r="E84" s="6" t="s">
        <v>117</v>
      </c>
      <c r="F84" s="6"/>
      <c r="G84" s="9">
        <v>0</v>
      </c>
      <c r="H84" s="18">
        <f t="shared" si="1"/>
        <v>0</v>
      </c>
    </row>
    <row r="85" spans="1:8" s="3" customFormat="1" ht="23.25" x14ac:dyDescent="0.25">
      <c r="A85" s="22">
        <v>51</v>
      </c>
      <c r="B85" s="6" t="s">
        <v>100</v>
      </c>
      <c r="C85" s="6" t="s">
        <v>50</v>
      </c>
      <c r="D85" s="5">
        <v>200</v>
      </c>
      <c r="E85" s="6" t="s">
        <v>118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119</v>
      </c>
      <c r="C86" s="6" t="s">
        <v>44</v>
      </c>
      <c r="D86" s="5">
        <v>100</v>
      </c>
      <c r="E86" s="6" t="s">
        <v>85</v>
      </c>
      <c r="F86" s="6"/>
      <c r="G86" s="9">
        <v>0</v>
      </c>
      <c r="H86" s="18">
        <f t="shared" si="1"/>
        <v>0</v>
      </c>
    </row>
    <row r="87" spans="1:8" s="3" customFormat="1" ht="23.25" x14ac:dyDescent="0.25">
      <c r="A87" s="22">
        <v>53</v>
      </c>
      <c r="B87" s="6" t="s">
        <v>77</v>
      </c>
      <c r="C87" s="6" t="s">
        <v>50</v>
      </c>
      <c r="D87" s="5">
        <v>60</v>
      </c>
      <c r="E87" s="6" t="s">
        <v>78</v>
      </c>
      <c r="F87" s="6"/>
      <c r="G87" s="9">
        <v>0</v>
      </c>
      <c r="H87" s="18">
        <f t="shared" si="1"/>
        <v>0</v>
      </c>
    </row>
    <row r="88" spans="1:8" s="3" customFormat="1" ht="23.25" x14ac:dyDescent="0.25">
      <c r="A88" s="22">
        <v>54</v>
      </c>
      <c r="B88" s="6" t="s">
        <v>120</v>
      </c>
      <c r="C88" s="6" t="s">
        <v>50</v>
      </c>
      <c r="D88" s="5">
        <v>60</v>
      </c>
      <c r="E88" s="6" t="s">
        <v>121</v>
      </c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67</v>
      </c>
      <c r="C89" s="6" t="s">
        <v>50</v>
      </c>
      <c r="D89" s="5">
        <v>100</v>
      </c>
      <c r="E89" s="6" t="s">
        <v>68</v>
      </c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82</v>
      </c>
      <c r="C90" s="6" t="s">
        <v>44</v>
      </c>
      <c r="D90" s="5">
        <v>200</v>
      </c>
      <c r="E90" s="6" t="s">
        <v>122</v>
      </c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92</v>
      </c>
      <c r="C91" s="6" t="s">
        <v>50</v>
      </c>
      <c r="D91" s="5">
        <v>3500</v>
      </c>
      <c r="E91" s="6" t="s">
        <v>123</v>
      </c>
      <c r="F91" s="6"/>
      <c r="G91" s="9">
        <v>0</v>
      </c>
      <c r="H91" s="18">
        <f t="shared" si="1"/>
        <v>0</v>
      </c>
    </row>
    <row r="92" spans="1:8" s="3" customFormat="1" ht="23.25" x14ac:dyDescent="0.25">
      <c r="A92" s="22">
        <v>58</v>
      </c>
      <c r="B92" s="6" t="s">
        <v>116</v>
      </c>
      <c r="C92" s="6" t="s">
        <v>44</v>
      </c>
      <c r="D92" s="5">
        <v>160</v>
      </c>
      <c r="E92" s="6" t="s">
        <v>117</v>
      </c>
      <c r="F92" s="6"/>
      <c r="G92" s="9">
        <v>0</v>
      </c>
      <c r="H92" s="18">
        <f t="shared" si="1"/>
        <v>0</v>
      </c>
    </row>
    <row r="93" spans="1:8" s="3" customFormat="1" ht="23.25" x14ac:dyDescent="0.25">
      <c r="A93" s="22">
        <v>59</v>
      </c>
      <c r="B93" s="6" t="s">
        <v>124</v>
      </c>
      <c r="C93" s="6" t="s">
        <v>44</v>
      </c>
      <c r="D93" s="5">
        <v>200</v>
      </c>
      <c r="E93" s="6" t="s">
        <v>117</v>
      </c>
      <c r="F93" s="6"/>
      <c r="G93" s="9">
        <v>0</v>
      </c>
      <c r="H93" s="18">
        <f t="shared" si="1"/>
        <v>0</v>
      </c>
    </row>
    <row r="94" spans="1:8" s="3" customFormat="1" ht="23.25" x14ac:dyDescent="0.25">
      <c r="A94" s="22">
        <v>60</v>
      </c>
      <c r="B94" s="6" t="s">
        <v>125</v>
      </c>
      <c r="C94" s="6" t="s">
        <v>50</v>
      </c>
      <c r="D94" s="5">
        <v>200</v>
      </c>
      <c r="E94" s="6" t="s">
        <v>126</v>
      </c>
      <c r="F94" s="6"/>
      <c r="G94" s="9">
        <v>0</v>
      </c>
      <c r="H94" s="18">
        <f t="shared" si="1"/>
        <v>0</v>
      </c>
    </row>
    <row r="95" spans="1:8" s="3" customFormat="1" ht="23.25" x14ac:dyDescent="0.25">
      <c r="A95" s="22">
        <v>61</v>
      </c>
      <c r="B95" s="6" t="s">
        <v>127</v>
      </c>
      <c r="C95" s="6" t="s">
        <v>50</v>
      </c>
      <c r="D95" s="5">
        <v>552</v>
      </c>
      <c r="E95" s="6" t="s">
        <v>128</v>
      </c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102</v>
      </c>
      <c r="C96" s="6" t="s">
        <v>44</v>
      </c>
      <c r="D96" s="5">
        <v>2920</v>
      </c>
      <c r="E96" s="6" t="s">
        <v>129</v>
      </c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130</v>
      </c>
      <c r="C97" s="6" t="s">
        <v>44</v>
      </c>
      <c r="D97" s="5">
        <v>200</v>
      </c>
      <c r="E97" s="6"/>
      <c r="F97" s="6"/>
      <c r="G97" s="9">
        <v>0</v>
      </c>
      <c r="H97" s="18">
        <f t="shared" si="1"/>
        <v>0</v>
      </c>
    </row>
    <row r="98" spans="1:8" s="3" customFormat="1" ht="23.25" x14ac:dyDescent="0.25">
      <c r="A98" s="22">
        <v>64</v>
      </c>
      <c r="B98" s="6" t="s">
        <v>77</v>
      </c>
      <c r="C98" s="6" t="s">
        <v>50</v>
      </c>
      <c r="D98" s="5">
        <v>50</v>
      </c>
      <c r="E98" s="6" t="s">
        <v>78</v>
      </c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59</v>
      </c>
      <c r="C99" s="6" t="s">
        <v>58</v>
      </c>
      <c r="D99" s="5">
        <v>10</v>
      </c>
      <c r="E99" s="6" t="s">
        <v>60</v>
      </c>
      <c r="F99" s="6"/>
      <c r="G99" s="9">
        <v>0</v>
      </c>
      <c r="H99" s="18">
        <f t="shared" ref="H99:H130" si="2">ROUND(D99*ROUND(G99,2),2)</f>
        <v>0</v>
      </c>
    </row>
    <row r="100" spans="1:8" s="3" customFormat="1" ht="23.25" x14ac:dyDescent="0.25">
      <c r="A100" s="22">
        <v>66</v>
      </c>
      <c r="B100" s="6" t="s">
        <v>63</v>
      </c>
      <c r="C100" s="6" t="s">
        <v>44</v>
      </c>
      <c r="D100" s="5">
        <v>100</v>
      </c>
      <c r="E100" s="6" t="s">
        <v>64</v>
      </c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131</v>
      </c>
      <c r="C101" s="6" t="s">
        <v>44</v>
      </c>
      <c r="D101" s="5">
        <v>4</v>
      </c>
      <c r="E101" s="6" t="s">
        <v>45</v>
      </c>
      <c r="F101" s="6"/>
      <c r="G101" s="9">
        <v>0</v>
      </c>
      <c r="H101" s="18">
        <f t="shared" si="2"/>
        <v>0</v>
      </c>
    </row>
    <row r="102" spans="1:8" s="3" customFormat="1" ht="23.25" x14ac:dyDescent="0.25">
      <c r="A102" s="22">
        <v>68</v>
      </c>
      <c r="B102" s="6" t="s">
        <v>88</v>
      </c>
      <c r="C102" s="6" t="s">
        <v>44</v>
      </c>
      <c r="D102" s="5">
        <v>4</v>
      </c>
      <c r="E102" s="6" t="s">
        <v>45</v>
      </c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132</v>
      </c>
      <c r="C103" s="6" t="s">
        <v>44</v>
      </c>
      <c r="D103" s="5">
        <v>4</v>
      </c>
      <c r="E103" s="6" t="s">
        <v>45</v>
      </c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90</v>
      </c>
      <c r="C104" s="6" t="s">
        <v>50</v>
      </c>
      <c r="D104" s="5">
        <v>198</v>
      </c>
      <c r="E104" s="6" t="s">
        <v>91</v>
      </c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94</v>
      </c>
      <c r="C105" s="6" t="s">
        <v>44</v>
      </c>
      <c r="D105" s="5">
        <v>200</v>
      </c>
      <c r="E105" s="6" t="s">
        <v>95</v>
      </c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133</v>
      </c>
      <c r="C106" s="6" t="s">
        <v>44</v>
      </c>
      <c r="D106" s="5">
        <v>400</v>
      </c>
      <c r="E106" s="6" t="s">
        <v>99</v>
      </c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130</v>
      </c>
      <c r="C107" s="6" t="s">
        <v>44</v>
      </c>
      <c r="D107" s="5">
        <v>400</v>
      </c>
      <c r="E107" s="6"/>
      <c r="F107" s="6"/>
      <c r="G107" s="9">
        <v>0</v>
      </c>
      <c r="H107" s="18">
        <f t="shared" si="2"/>
        <v>0</v>
      </c>
    </row>
    <row r="108" spans="1:8" s="3" customFormat="1" ht="23.25" x14ac:dyDescent="0.25">
      <c r="A108" s="22">
        <v>74</v>
      </c>
      <c r="B108" s="6" t="s">
        <v>77</v>
      </c>
      <c r="C108" s="6" t="s">
        <v>50</v>
      </c>
      <c r="D108" s="5">
        <v>200</v>
      </c>
      <c r="E108" s="6" t="s">
        <v>78</v>
      </c>
      <c r="F108" s="6"/>
      <c r="G108" s="9">
        <v>0</v>
      </c>
      <c r="H108" s="18">
        <f t="shared" si="2"/>
        <v>0</v>
      </c>
    </row>
    <row r="109" spans="1:8" s="3" customFormat="1" ht="23.25" x14ac:dyDescent="0.25">
      <c r="A109" s="22">
        <v>75</v>
      </c>
      <c r="B109" s="6" t="s">
        <v>134</v>
      </c>
      <c r="C109" s="6" t="s">
        <v>50</v>
      </c>
      <c r="D109" s="5">
        <v>20</v>
      </c>
      <c r="E109" s="6" t="s">
        <v>135</v>
      </c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76</v>
      </c>
      <c r="B110" s="6" t="s">
        <v>59</v>
      </c>
      <c r="C110" s="6" t="s">
        <v>58</v>
      </c>
      <c r="D110" s="5">
        <v>3</v>
      </c>
      <c r="E110" s="6" t="s">
        <v>60</v>
      </c>
      <c r="F110" s="6"/>
      <c r="G110" s="9">
        <v>0</v>
      </c>
      <c r="H110" s="18">
        <f t="shared" si="2"/>
        <v>0</v>
      </c>
    </row>
    <row r="111" spans="1:8" s="3" customFormat="1" ht="23.25" x14ac:dyDescent="0.25">
      <c r="A111" s="22">
        <v>77</v>
      </c>
      <c r="B111" s="6" t="s">
        <v>65</v>
      </c>
      <c r="C111" s="6" t="s">
        <v>44</v>
      </c>
      <c r="D111" s="5">
        <v>500</v>
      </c>
      <c r="E111" s="6" t="s">
        <v>136</v>
      </c>
      <c r="F111" s="6"/>
      <c r="G111" s="9">
        <v>0</v>
      </c>
      <c r="H111" s="18">
        <f t="shared" si="2"/>
        <v>0</v>
      </c>
    </row>
    <row r="112" spans="1:8" s="3" customFormat="1" ht="23.25" x14ac:dyDescent="0.25">
      <c r="A112" s="22">
        <v>78</v>
      </c>
      <c r="B112" s="6" t="s">
        <v>67</v>
      </c>
      <c r="C112" s="6" t="s">
        <v>50</v>
      </c>
      <c r="D112" s="5">
        <v>1200</v>
      </c>
      <c r="E112" s="6" t="s">
        <v>68</v>
      </c>
      <c r="F112" s="6"/>
      <c r="G112" s="9">
        <v>0</v>
      </c>
      <c r="H112" s="18">
        <f t="shared" si="2"/>
        <v>0</v>
      </c>
    </row>
    <row r="113" spans="1:8" s="3" customFormat="1" x14ac:dyDescent="0.25">
      <c r="A113" s="22">
        <v>79</v>
      </c>
      <c r="B113" s="6" t="s">
        <v>81</v>
      </c>
      <c r="C113" s="6" t="s">
        <v>44</v>
      </c>
      <c r="D113" s="5">
        <v>300</v>
      </c>
      <c r="E113" s="6" t="s">
        <v>45</v>
      </c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80</v>
      </c>
      <c r="B114" s="6" t="s">
        <v>69</v>
      </c>
      <c r="C114" s="6" t="s">
        <v>44</v>
      </c>
      <c r="D114" s="5">
        <v>150</v>
      </c>
      <c r="E114" s="6" t="s">
        <v>45</v>
      </c>
      <c r="F114" s="6"/>
      <c r="G114" s="9">
        <v>0</v>
      </c>
      <c r="H114" s="18">
        <f t="shared" si="2"/>
        <v>0</v>
      </c>
    </row>
    <row r="115" spans="1:8" s="3" customFormat="1" x14ac:dyDescent="0.25">
      <c r="A115" s="22">
        <v>81</v>
      </c>
      <c r="B115" s="6" t="s">
        <v>137</v>
      </c>
      <c r="C115" s="6" t="s">
        <v>50</v>
      </c>
      <c r="D115" s="5">
        <v>70</v>
      </c>
      <c r="E115" s="6" t="s">
        <v>45</v>
      </c>
      <c r="F115" s="6"/>
      <c r="G115" s="9">
        <v>0</v>
      </c>
      <c r="H115" s="18">
        <f t="shared" si="2"/>
        <v>0</v>
      </c>
    </row>
    <row r="116" spans="1:8" s="3" customFormat="1" x14ac:dyDescent="0.25">
      <c r="A116" s="22">
        <v>82</v>
      </c>
      <c r="B116" s="6" t="s">
        <v>138</v>
      </c>
      <c r="C116" s="6" t="s">
        <v>44</v>
      </c>
      <c r="D116" s="5">
        <v>1000</v>
      </c>
      <c r="E116" s="6" t="s">
        <v>139</v>
      </c>
      <c r="F116" s="6"/>
      <c r="G116" s="9">
        <v>0</v>
      </c>
      <c r="H116" s="18">
        <f t="shared" si="2"/>
        <v>0</v>
      </c>
    </row>
    <row r="117" spans="1:8" s="3" customFormat="1" ht="34.5" x14ac:dyDescent="0.25">
      <c r="A117" s="22">
        <v>83</v>
      </c>
      <c r="B117" s="6" t="s">
        <v>140</v>
      </c>
      <c r="C117" s="6" t="s">
        <v>44</v>
      </c>
      <c r="D117" s="5">
        <v>50</v>
      </c>
      <c r="E117" s="6" t="s">
        <v>45</v>
      </c>
      <c r="F117" s="6"/>
      <c r="G117" s="9">
        <v>0</v>
      </c>
      <c r="H117" s="18">
        <f t="shared" si="2"/>
        <v>0</v>
      </c>
    </row>
    <row r="118" spans="1:8" s="3" customFormat="1" ht="23.25" x14ac:dyDescent="0.25">
      <c r="A118" s="22">
        <v>84</v>
      </c>
      <c r="B118" s="6" t="s">
        <v>141</v>
      </c>
      <c r="C118" s="6" t="s">
        <v>44</v>
      </c>
      <c r="D118" s="5">
        <v>500</v>
      </c>
      <c r="E118" s="6"/>
      <c r="F118" s="6"/>
      <c r="G118" s="9">
        <v>0</v>
      </c>
      <c r="H118" s="18">
        <f t="shared" si="2"/>
        <v>0</v>
      </c>
    </row>
    <row r="119" spans="1:8" s="3" customFormat="1" x14ac:dyDescent="0.25">
      <c r="A119" s="22">
        <v>85</v>
      </c>
      <c r="B119" s="6" t="s">
        <v>142</v>
      </c>
      <c r="C119" s="6" t="s">
        <v>44</v>
      </c>
      <c r="D119" s="5">
        <v>12</v>
      </c>
      <c r="E119" s="6" t="s">
        <v>45</v>
      </c>
      <c r="F119" s="6"/>
      <c r="G119" s="9">
        <v>0</v>
      </c>
      <c r="H119" s="18">
        <f t="shared" si="2"/>
        <v>0</v>
      </c>
    </row>
    <row r="120" spans="1:8" s="3" customFormat="1" x14ac:dyDescent="0.25">
      <c r="A120" s="22">
        <v>86</v>
      </c>
      <c r="B120" s="6" t="s">
        <v>143</v>
      </c>
      <c r="C120" s="6" t="s">
        <v>44</v>
      </c>
      <c r="D120" s="5">
        <v>200</v>
      </c>
      <c r="E120" s="6" t="s">
        <v>144</v>
      </c>
      <c r="F120" s="6"/>
      <c r="G120" s="9">
        <v>0</v>
      </c>
      <c r="H120" s="18">
        <f t="shared" si="2"/>
        <v>0</v>
      </c>
    </row>
    <row r="121" spans="1:8" s="3" customFormat="1" x14ac:dyDescent="0.25">
      <c r="A121" s="22">
        <v>87</v>
      </c>
      <c r="B121" s="6" t="s">
        <v>145</v>
      </c>
      <c r="C121" s="6" t="s">
        <v>44</v>
      </c>
      <c r="D121" s="5">
        <v>20</v>
      </c>
      <c r="E121" s="6" t="s">
        <v>45</v>
      </c>
      <c r="F121" s="6"/>
      <c r="G121" s="9">
        <v>0</v>
      </c>
      <c r="H121" s="18">
        <f t="shared" si="2"/>
        <v>0</v>
      </c>
    </row>
    <row r="122" spans="1:8" s="3" customFormat="1" x14ac:dyDescent="0.25">
      <c r="A122" s="22">
        <v>88</v>
      </c>
      <c r="B122" s="6" t="s">
        <v>146</v>
      </c>
      <c r="C122" s="6" t="s">
        <v>44</v>
      </c>
      <c r="D122" s="5">
        <v>500</v>
      </c>
      <c r="E122" s="6" t="s">
        <v>144</v>
      </c>
      <c r="F122" s="6"/>
      <c r="G122" s="9">
        <v>0</v>
      </c>
      <c r="H122" s="18">
        <f t="shared" si="2"/>
        <v>0</v>
      </c>
    </row>
    <row r="123" spans="1:8" s="3" customFormat="1" x14ac:dyDescent="0.25">
      <c r="A123" s="22">
        <v>89</v>
      </c>
      <c r="B123" s="6" t="s">
        <v>147</v>
      </c>
      <c r="C123" s="6" t="s">
        <v>44</v>
      </c>
      <c r="D123" s="5">
        <v>208</v>
      </c>
      <c r="E123" s="6" t="s">
        <v>144</v>
      </c>
      <c r="F123" s="6"/>
      <c r="G123" s="9">
        <v>0</v>
      </c>
      <c r="H123" s="18">
        <f t="shared" si="2"/>
        <v>0</v>
      </c>
    </row>
    <row r="124" spans="1:8" s="3" customFormat="1" ht="23.25" x14ac:dyDescent="0.25">
      <c r="A124" s="22">
        <v>90</v>
      </c>
      <c r="B124" s="6" t="s">
        <v>94</v>
      </c>
      <c r="C124" s="6" t="s">
        <v>44</v>
      </c>
      <c r="D124" s="5">
        <v>180</v>
      </c>
      <c r="E124" s="6" t="s">
        <v>148</v>
      </c>
      <c r="F124" s="6"/>
      <c r="G124" s="9">
        <v>0</v>
      </c>
      <c r="H124" s="18">
        <f t="shared" si="2"/>
        <v>0</v>
      </c>
    </row>
    <row r="125" spans="1:8" s="3" customFormat="1" ht="23.25" x14ac:dyDescent="0.25">
      <c r="A125" s="22">
        <v>91</v>
      </c>
      <c r="B125" s="6" t="s">
        <v>124</v>
      </c>
      <c r="C125" s="6" t="s">
        <v>44</v>
      </c>
      <c r="D125" s="5">
        <v>50</v>
      </c>
      <c r="E125" s="6" t="s">
        <v>149</v>
      </c>
      <c r="F125" s="6"/>
      <c r="G125" s="9">
        <v>0</v>
      </c>
      <c r="H125" s="18">
        <f t="shared" si="2"/>
        <v>0</v>
      </c>
    </row>
    <row r="126" spans="1:8" s="3" customFormat="1" ht="23.25" x14ac:dyDescent="0.25">
      <c r="A126" s="22">
        <v>92</v>
      </c>
      <c r="B126" s="6" t="s">
        <v>150</v>
      </c>
      <c r="C126" s="6" t="s">
        <v>44</v>
      </c>
      <c r="D126" s="5">
        <v>416</v>
      </c>
      <c r="E126" s="6" t="s">
        <v>151</v>
      </c>
      <c r="F126" s="6"/>
      <c r="G126" s="9">
        <v>0</v>
      </c>
      <c r="H126" s="18">
        <f t="shared" si="2"/>
        <v>0</v>
      </c>
    </row>
    <row r="127" spans="1:8" s="3" customFormat="1" ht="23.25" x14ac:dyDescent="0.25">
      <c r="A127" s="22">
        <v>93</v>
      </c>
      <c r="B127" s="6" t="s">
        <v>152</v>
      </c>
      <c r="C127" s="6" t="s">
        <v>47</v>
      </c>
      <c r="D127" s="5">
        <v>0.08</v>
      </c>
      <c r="E127" s="6" t="s">
        <v>153</v>
      </c>
      <c r="F127" s="6"/>
      <c r="G127" s="9">
        <v>0</v>
      </c>
      <c r="H127" s="18">
        <f t="shared" si="2"/>
        <v>0</v>
      </c>
    </row>
    <row r="128" spans="1:8" s="3" customFormat="1" ht="23.25" x14ac:dyDescent="0.25">
      <c r="A128" s="22">
        <v>94</v>
      </c>
      <c r="B128" s="6" t="s">
        <v>104</v>
      </c>
      <c r="C128" s="6" t="s">
        <v>44</v>
      </c>
      <c r="D128" s="5">
        <v>400</v>
      </c>
      <c r="E128" s="6" t="s">
        <v>154</v>
      </c>
      <c r="F128" s="6"/>
      <c r="G128" s="9">
        <v>0</v>
      </c>
      <c r="H128" s="18">
        <f t="shared" si="2"/>
        <v>0</v>
      </c>
    </row>
    <row r="129" spans="1:8" s="3" customFormat="1" ht="23.25" x14ac:dyDescent="0.25">
      <c r="A129" s="22">
        <v>95</v>
      </c>
      <c r="B129" s="6" t="s">
        <v>53</v>
      </c>
      <c r="C129" s="6" t="s">
        <v>50</v>
      </c>
      <c r="D129" s="5">
        <v>30</v>
      </c>
      <c r="E129" s="6" t="s">
        <v>155</v>
      </c>
      <c r="F129" s="6"/>
      <c r="G129" s="9">
        <v>0</v>
      </c>
      <c r="H129" s="18">
        <f t="shared" si="2"/>
        <v>0</v>
      </c>
    </row>
    <row r="130" spans="1:8" s="3" customFormat="1" ht="23.25" x14ac:dyDescent="0.25">
      <c r="A130" s="22">
        <v>96</v>
      </c>
      <c r="B130" s="6" t="s">
        <v>77</v>
      </c>
      <c r="C130" s="6" t="s">
        <v>50</v>
      </c>
      <c r="D130" s="5">
        <v>120</v>
      </c>
      <c r="E130" s="6" t="s">
        <v>156</v>
      </c>
      <c r="F130" s="6"/>
      <c r="G130" s="9">
        <v>0</v>
      </c>
      <c r="H130" s="18">
        <f t="shared" si="2"/>
        <v>0</v>
      </c>
    </row>
    <row r="131" spans="1:8" s="3" customFormat="1" ht="23.25" x14ac:dyDescent="0.25">
      <c r="A131" s="22">
        <v>97</v>
      </c>
      <c r="B131" s="6" t="s">
        <v>120</v>
      </c>
      <c r="C131" s="6" t="s">
        <v>50</v>
      </c>
      <c r="D131" s="5">
        <v>10</v>
      </c>
      <c r="E131" s="6" t="s">
        <v>121</v>
      </c>
      <c r="F131" s="6"/>
      <c r="G131" s="9">
        <v>0</v>
      </c>
      <c r="H131" s="18">
        <f t="shared" ref="H131:H162" si="3">ROUND(D131*ROUND(G131,2),2)</f>
        <v>0</v>
      </c>
    </row>
    <row r="132" spans="1:8" s="3" customFormat="1" x14ac:dyDescent="0.25">
      <c r="A132" s="22">
        <v>98</v>
      </c>
      <c r="B132" s="6" t="s">
        <v>157</v>
      </c>
      <c r="C132" s="6" t="s">
        <v>50</v>
      </c>
      <c r="D132" s="5">
        <v>20</v>
      </c>
      <c r="E132" s="6" t="s">
        <v>45</v>
      </c>
      <c r="F132" s="6"/>
      <c r="G132" s="9">
        <v>0</v>
      </c>
      <c r="H132" s="18">
        <f t="shared" si="3"/>
        <v>0</v>
      </c>
    </row>
    <row r="133" spans="1:8" s="3" customFormat="1" ht="34.5" x14ac:dyDescent="0.25">
      <c r="A133" s="22">
        <v>99</v>
      </c>
      <c r="B133" s="6" t="s">
        <v>158</v>
      </c>
      <c r="C133" s="6" t="s">
        <v>50</v>
      </c>
      <c r="D133" s="5">
        <v>3</v>
      </c>
      <c r="E133" s="6" t="s">
        <v>159</v>
      </c>
      <c r="F133" s="6"/>
      <c r="G133" s="9">
        <v>0</v>
      </c>
      <c r="H133" s="18">
        <f t="shared" si="3"/>
        <v>0</v>
      </c>
    </row>
    <row r="134" spans="1:8" s="3" customFormat="1" x14ac:dyDescent="0.25">
      <c r="A134" s="22">
        <v>100</v>
      </c>
      <c r="B134" s="6" t="s">
        <v>160</v>
      </c>
      <c r="C134" s="6" t="s">
        <v>50</v>
      </c>
      <c r="D134" s="5">
        <v>14</v>
      </c>
      <c r="E134" s="6"/>
      <c r="F134" s="6"/>
      <c r="G134" s="9">
        <v>0</v>
      </c>
      <c r="H134" s="18">
        <f t="shared" si="3"/>
        <v>0</v>
      </c>
    </row>
    <row r="135" spans="1:8" s="3" customFormat="1" x14ac:dyDescent="0.25">
      <c r="A135" s="22">
        <v>101</v>
      </c>
      <c r="B135" s="6" t="s">
        <v>59</v>
      </c>
      <c r="C135" s="6" t="s">
        <v>58</v>
      </c>
      <c r="D135" s="5">
        <v>170</v>
      </c>
      <c r="E135" s="6" t="s">
        <v>60</v>
      </c>
      <c r="F135" s="6"/>
      <c r="G135" s="9">
        <v>0</v>
      </c>
      <c r="H135" s="18">
        <f t="shared" si="3"/>
        <v>0</v>
      </c>
    </row>
    <row r="136" spans="1:8" s="3" customFormat="1" x14ac:dyDescent="0.25">
      <c r="A136" s="22">
        <v>102</v>
      </c>
      <c r="B136" s="6" t="s">
        <v>161</v>
      </c>
      <c r="C136" s="6" t="s">
        <v>58</v>
      </c>
      <c r="D136" s="5">
        <v>1</v>
      </c>
      <c r="E136" s="6"/>
      <c r="F136" s="6"/>
      <c r="G136" s="9">
        <v>0</v>
      </c>
      <c r="H136" s="18">
        <f t="shared" si="3"/>
        <v>0</v>
      </c>
    </row>
    <row r="137" spans="1:8" s="3" customFormat="1" x14ac:dyDescent="0.25">
      <c r="A137" s="22">
        <v>103</v>
      </c>
      <c r="B137" s="6" t="s">
        <v>162</v>
      </c>
      <c r="C137" s="6" t="s">
        <v>50</v>
      </c>
      <c r="D137" s="5">
        <v>2</v>
      </c>
      <c r="E137" s="6" t="s">
        <v>45</v>
      </c>
      <c r="F137" s="6"/>
      <c r="G137" s="9">
        <v>0</v>
      </c>
      <c r="H137" s="18">
        <f t="shared" si="3"/>
        <v>0</v>
      </c>
    </row>
    <row r="138" spans="1:8" s="3" customFormat="1" ht="34.5" x14ac:dyDescent="0.25">
      <c r="A138" s="22">
        <v>104</v>
      </c>
      <c r="B138" s="6" t="s">
        <v>112</v>
      </c>
      <c r="C138" s="6" t="s">
        <v>44</v>
      </c>
      <c r="D138" s="5">
        <v>10</v>
      </c>
      <c r="E138" s="6" t="s">
        <v>113</v>
      </c>
      <c r="F138" s="6"/>
      <c r="G138" s="9">
        <v>0</v>
      </c>
      <c r="H138" s="18">
        <f t="shared" si="3"/>
        <v>0</v>
      </c>
    </row>
    <row r="139" spans="1:8" s="3" customFormat="1" ht="23.25" x14ac:dyDescent="0.25">
      <c r="A139" s="22">
        <v>105</v>
      </c>
      <c r="B139" s="6" t="s">
        <v>163</v>
      </c>
      <c r="C139" s="6" t="s">
        <v>44</v>
      </c>
      <c r="D139" s="5">
        <v>5</v>
      </c>
      <c r="E139" s="6" t="s">
        <v>164</v>
      </c>
      <c r="F139" s="6"/>
      <c r="G139" s="9">
        <v>0</v>
      </c>
      <c r="H139" s="18">
        <f t="shared" si="3"/>
        <v>0</v>
      </c>
    </row>
    <row r="140" spans="1:8" s="3" customFormat="1" ht="23.25" x14ac:dyDescent="0.25">
      <c r="A140" s="22">
        <v>106</v>
      </c>
      <c r="B140" s="6" t="s">
        <v>63</v>
      </c>
      <c r="C140" s="6" t="s">
        <v>44</v>
      </c>
      <c r="D140" s="5">
        <v>410</v>
      </c>
      <c r="E140" s="6" t="s">
        <v>64</v>
      </c>
      <c r="F140" s="6"/>
      <c r="G140" s="9">
        <v>0</v>
      </c>
      <c r="H140" s="18">
        <f t="shared" si="3"/>
        <v>0</v>
      </c>
    </row>
    <row r="141" spans="1:8" s="3" customFormat="1" ht="23.25" x14ac:dyDescent="0.25">
      <c r="A141" s="22">
        <v>107</v>
      </c>
      <c r="B141" s="6" t="s">
        <v>65</v>
      </c>
      <c r="C141" s="6" t="s">
        <v>44</v>
      </c>
      <c r="D141" s="5">
        <v>130</v>
      </c>
      <c r="E141" s="6" t="s">
        <v>66</v>
      </c>
      <c r="F141" s="6"/>
      <c r="G141" s="9">
        <v>0</v>
      </c>
      <c r="H141" s="18">
        <f t="shared" si="3"/>
        <v>0</v>
      </c>
    </row>
    <row r="142" spans="1:8" s="3" customFormat="1" ht="23.25" x14ac:dyDescent="0.25">
      <c r="A142" s="22">
        <v>108</v>
      </c>
      <c r="B142" s="6" t="s">
        <v>67</v>
      </c>
      <c r="C142" s="6" t="s">
        <v>50</v>
      </c>
      <c r="D142" s="5">
        <v>70</v>
      </c>
      <c r="E142" s="6" t="s">
        <v>68</v>
      </c>
      <c r="F142" s="6"/>
      <c r="G142" s="9">
        <v>0</v>
      </c>
      <c r="H142" s="18">
        <f t="shared" si="3"/>
        <v>0</v>
      </c>
    </row>
    <row r="143" spans="1:8" s="3" customFormat="1" x14ac:dyDescent="0.25">
      <c r="A143" s="22">
        <v>109</v>
      </c>
      <c r="B143" s="6" t="s">
        <v>165</v>
      </c>
      <c r="C143" s="6" t="s">
        <v>58</v>
      </c>
      <c r="D143" s="5">
        <v>5</v>
      </c>
      <c r="E143" s="6" t="s">
        <v>45</v>
      </c>
      <c r="F143" s="6"/>
      <c r="G143" s="9">
        <v>0</v>
      </c>
      <c r="H143" s="18">
        <f t="shared" si="3"/>
        <v>0</v>
      </c>
    </row>
    <row r="144" spans="1:8" s="3" customFormat="1" x14ac:dyDescent="0.25">
      <c r="A144" s="22">
        <v>110</v>
      </c>
      <c r="B144" s="6" t="s">
        <v>166</v>
      </c>
      <c r="C144" s="6" t="s">
        <v>50</v>
      </c>
      <c r="D144" s="5">
        <v>21</v>
      </c>
      <c r="E144" s="6" t="s">
        <v>167</v>
      </c>
      <c r="F144" s="6"/>
      <c r="G144" s="9">
        <v>0</v>
      </c>
      <c r="H144" s="18">
        <f t="shared" si="3"/>
        <v>0</v>
      </c>
    </row>
    <row r="145" spans="1:8" s="3" customFormat="1" x14ac:dyDescent="0.25">
      <c r="A145" s="22">
        <v>111</v>
      </c>
      <c r="B145" s="6" t="s">
        <v>138</v>
      </c>
      <c r="C145" s="6" t="s">
        <v>44</v>
      </c>
      <c r="D145" s="5">
        <v>400</v>
      </c>
      <c r="E145" s="6" t="s">
        <v>45</v>
      </c>
      <c r="F145" s="6"/>
      <c r="G145" s="9">
        <v>0</v>
      </c>
      <c r="H145" s="18">
        <f t="shared" si="3"/>
        <v>0</v>
      </c>
    </row>
    <row r="146" spans="1:8" s="3" customFormat="1" ht="23.25" x14ac:dyDescent="0.25">
      <c r="A146" s="22">
        <v>112</v>
      </c>
      <c r="B146" s="6" t="s">
        <v>168</v>
      </c>
      <c r="C146" s="6" t="s">
        <v>44</v>
      </c>
      <c r="D146" s="5">
        <v>100</v>
      </c>
      <c r="E146" s="6" t="s">
        <v>45</v>
      </c>
      <c r="F146" s="6"/>
      <c r="G146" s="9">
        <v>0</v>
      </c>
      <c r="H146" s="18">
        <f t="shared" si="3"/>
        <v>0</v>
      </c>
    </row>
    <row r="147" spans="1:8" s="3" customFormat="1" x14ac:dyDescent="0.25">
      <c r="A147" s="22">
        <v>113</v>
      </c>
      <c r="B147" s="6" t="s">
        <v>169</v>
      </c>
      <c r="C147" s="6" t="s">
        <v>44</v>
      </c>
      <c r="D147" s="5">
        <v>2</v>
      </c>
      <c r="E147" s="6" t="s">
        <v>45</v>
      </c>
      <c r="F147" s="6"/>
      <c r="G147" s="9">
        <v>0</v>
      </c>
      <c r="H147" s="18">
        <f t="shared" si="3"/>
        <v>0</v>
      </c>
    </row>
    <row r="148" spans="1:8" s="3" customFormat="1" x14ac:dyDescent="0.25">
      <c r="A148" s="22">
        <v>114</v>
      </c>
      <c r="B148" s="6" t="s">
        <v>170</v>
      </c>
      <c r="C148" s="6" t="s">
        <v>44</v>
      </c>
      <c r="D148" s="5">
        <v>4</v>
      </c>
      <c r="E148" s="6" t="s">
        <v>45</v>
      </c>
      <c r="F148" s="6"/>
      <c r="G148" s="9">
        <v>0</v>
      </c>
      <c r="H148" s="18">
        <f t="shared" si="3"/>
        <v>0</v>
      </c>
    </row>
    <row r="149" spans="1:8" s="3" customFormat="1" ht="34.5" x14ac:dyDescent="0.25">
      <c r="A149" s="22">
        <v>115</v>
      </c>
      <c r="B149" s="6" t="s">
        <v>171</v>
      </c>
      <c r="C149" s="6" t="s">
        <v>44</v>
      </c>
      <c r="D149" s="5">
        <v>4</v>
      </c>
      <c r="E149" s="6" t="s">
        <v>45</v>
      </c>
      <c r="F149" s="6"/>
      <c r="G149" s="9">
        <v>0</v>
      </c>
      <c r="H149" s="18">
        <f t="shared" si="3"/>
        <v>0</v>
      </c>
    </row>
    <row r="150" spans="1:8" s="3" customFormat="1" ht="23.25" x14ac:dyDescent="0.25">
      <c r="A150" s="22">
        <v>116</v>
      </c>
      <c r="B150" s="6" t="s">
        <v>82</v>
      </c>
      <c r="C150" s="6" t="s">
        <v>44</v>
      </c>
      <c r="D150" s="5">
        <v>220</v>
      </c>
      <c r="E150" s="6" t="s">
        <v>172</v>
      </c>
      <c r="F150" s="6"/>
      <c r="G150" s="9">
        <v>0</v>
      </c>
      <c r="H150" s="18">
        <f t="shared" si="3"/>
        <v>0</v>
      </c>
    </row>
    <row r="151" spans="1:8" s="3" customFormat="1" x14ac:dyDescent="0.25">
      <c r="A151" s="22">
        <v>117</v>
      </c>
      <c r="B151" s="6" t="s">
        <v>84</v>
      </c>
      <c r="C151" s="6" t="s">
        <v>44</v>
      </c>
      <c r="D151" s="5">
        <v>50</v>
      </c>
      <c r="E151" s="6" t="s">
        <v>85</v>
      </c>
      <c r="F151" s="6"/>
      <c r="G151" s="9">
        <v>0</v>
      </c>
      <c r="H151" s="18">
        <f t="shared" si="3"/>
        <v>0</v>
      </c>
    </row>
    <row r="152" spans="1:8" s="3" customFormat="1" ht="23.25" x14ac:dyDescent="0.25">
      <c r="A152" s="22">
        <v>118</v>
      </c>
      <c r="B152" s="6" t="s">
        <v>173</v>
      </c>
      <c r="C152" s="6" t="s">
        <v>44</v>
      </c>
      <c r="D152" s="5">
        <v>50</v>
      </c>
      <c r="E152" s="6" t="s">
        <v>85</v>
      </c>
      <c r="F152" s="6"/>
      <c r="G152" s="9">
        <v>0</v>
      </c>
      <c r="H152" s="18">
        <f t="shared" si="3"/>
        <v>0</v>
      </c>
    </row>
    <row r="153" spans="1:8" s="3" customFormat="1" x14ac:dyDescent="0.25">
      <c r="A153" s="22">
        <v>119</v>
      </c>
      <c r="B153" s="6" t="s">
        <v>174</v>
      </c>
      <c r="C153" s="6" t="s">
        <v>44</v>
      </c>
      <c r="D153" s="5">
        <v>2</v>
      </c>
      <c r="E153" s="6" t="s">
        <v>45</v>
      </c>
      <c r="F153" s="6"/>
      <c r="G153" s="9">
        <v>0</v>
      </c>
      <c r="H153" s="18">
        <f t="shared" si="3"/>
        <v>0</v>
      </c>
    </row>
    <row r="154" spans="1:8" s="3" customFormat="1" x14ac:dyDescent="0.25">
      <c r="A154" s="22">
        <v>120</v>
      </c>
      <c r="B154" s="6" t="s">
        <v>146</v>
      </c>
      <c r="C154" s="6" t="s">
        <v>44</v>
      </c>
      <c r="D154" s="5">
        <v>50</v>
      </c>
      <c r="E154" s="6" t="s">
        <v>85</v>
      </c>
      <c r="F154" s="6"/>
      <c r="G154" s="9">
        <v>0</v>
      </c>
      <c r="H154" s="18">
        <f t="shared" si="3"/>
        <v>0</v>
      </c>
    </row>
    <row r="155" spans="1:8" s="3" customFormat="1" x14ac:dyDescent="0.25">
      <c r="A155" s="22">
        <v>121</v>
      </c>
      <c r="B155" s="6" t="s">
        <v>43</v>
      </c>
      <c r="C155" s="6" t="s">
        <v>44</v>
      </c>
      <c r="D155" s="5">
        <v>12</v>
      </c>
      <c r="E155" s="6" t="s">
        <v>175</v>
      </c>
      <c r="F155" s="6"/>
      <c r="G155" s="9">
        <v>0</v>
      </c>
      <c r="H155" s="18">
        <f t="shared" si="3"/>
        <v>0</v>
      </c>
    </row>
    <row r="156" spans="1:8" s="3" customFormat="1" ht="23.25" x14ac:dyDescent="0.25">
      <c r="A156" s="22">
        <v>122</v>
      </c>
      <c r="B156" s="6" t="s">
        <v>88</v>
      </c>
      <c r="C156" s="6" t="s">
        <v>44</v>
      </c>
      <c r="D156" s="5">
        <v>5</v>
      </c>
      <c r="E156" s="6" t="s">
        <v>175</v>
      </c>
      <c r="F156" s="6"/>
      <c r="G156" s="9">
        <v>0</v>
      </c>
      <c r="H156" s="18">
        <f t="shared" si="3"/>
        <v>0</v>
      </c>
    </row>
    <row r="157" spans="1:8" s="3" customFormat="1" ht="23.25" x14ac:dyDescent="0.25">
      <c r="A157" s="22">
        <v>123</v>
      </c>
      <c r="B157" s="6" t="s">
        <v>176</v>
      </c>
      <c r="C157" s="6" t="s">
        <v>44</v>
      </c>
      <c r="D157" s="5">
        <v>10</v>
      </c>
      <c r="E157" s="6" t="s">
        <v>177</v>
      </c>
      <c r="F157" s="6"/>
      <c r="G157" s="9">
        <v>0</v>
      </c>
      <c r="H157" s="18">
        <f t="shared" si="3"/>
        <v>0</v>
      </c>
    </row>
    <row r="158" spans="1:8" s="3" customFormat="1" ht="23.25" x14ac:dyDescent="0.25">
      <c r="A158" s="22">
        <v>124</v>
      </c>
      <c r="B158" s="6" t="s">
        <v>49</v>
      </c>
      <c r="C158" s="6" t="s">
        <v>50</v>
      </c>
      <c r="D158" s="5">
        <v>200</v>
      </c>
      <c r="E158" s="6" t="s">
        <v>178</v>
      </c>
      <c r="F158" s="6"/>
      <c r="G158" s="9">
        <v>0</v>
      </c>
      <c r="H158" s="18">
        <f t="shared" si="3"/>
        <v>0</v>
      </c>
    </row>
    <row r="159" spans="1:8" s="3" customFormat="1" x14ac:dyDescent="0.25">
      <c r="A159" s="22">
        <v>125</v>
      </c>
      <c r="B159" s="6" t="s">
        <v>179</v>
      </c>
      <c r="C159" s="6" t="s">
        <v>44</v>
      </c>
      <c r="D159" s="5">
        <v>40</v>
      </c>
      <c r="E159" s="6" t="s">
        <v>85</v>
      </c>
      <c r="F159" s="6"/>
      <c r="G159" s="9">
        <v>0</v>
      </c>
      <c r="H159" s="18">
        <f t="shared" si="3"/>
        <v>0</v>
      </c>
    </row>
    <row r="160" spans="1:8" s="3" customFormat="1" ht="23.25" x14ac:dyDescent="0.25">
      <c r="A160" s="22">
        <v>126</v>
      </c>
      <c r="B160" s="6" t="s">
        <v>75</v>
      </c>
      <c r="C160" s="6" t="s">
        <v>44</v>
      </c>
      <c r="D160" s="5">
        <v>20</v>
      </c>
      <c r="E160" s="6" t="s">
        <v>117</v>
      </c>
      <c r="F160" s="6"/>
      <c r="G160" s="9">
        <v>0</v>
      </c>
      <c r="H160" s="18">
        <f t="shared" si="3"/>
        <v>0</v>
      </c>
    </row>
    <row r="161" spans="1:8" s="3" customFormat="1" ht="23.25" x14ac:dyDescent="0.25">
      <c r="A161" s="22">
        <v>127</v>
      </c>
      <c r="B161" s="6" t="s">
        <v>133</v>
      </c>
      <c r="C161" s="6" t="s">
        <v>44</v>
      </c>
      <c r="D161" s="5">
        <v>20</v>
      </c>
      <c r="E161" s="6" t="s">
        <v>117</v>
      </c>
      <c r="F161" s="6"/>
      <c r="G161" s="9">
        <v>0</v>
      </c>
      <c r="H161" s="18">
        <f t="shared" si="3"/>
        <v>0</v>
      </c>
    </row>
    <row r="162" spans="1:8" s="3" customFormat="1" x14ac:dyDescent="0.25">
      <c r="A162" s="22">
        <v>128</v>
      </c>
      <c r="B162" s="6" t="s">
        <v>180</v>
      </c>
      <c r="C162" s="6" t="s">
        <v>44</v>
      </c>
      <c r="D162" s="5">
        <v>2</v>
      </c>
      <c r="E162" s="6"/>
      <c r="F162" s="6"/>
      <c r="G162" s="9">
        <v>0</v>
      </c>
      <c r="H162" s="18">
        <f t="shared" si="3"/>
        <v>0</v>
      </c>
    </row>
    <row r="163" spans="1:8" s="3" customFormat="1" ht="23.25" x14ac:dyDescent="0.25">
      <c r="A163" s="22">
        <v>129</v>
      </c>
      <c r="B163" s="6" t="s">
        <v>100</v>
      </c>
      <c r="C163" s="6" t="s">
        <v>50</v>
      </c>
      <c r="D163" s="5">
        <v>400</v>
      </c>
      <c r="E163" s="6" t="s">
        <v>181</v>
      </c>
      <c r="F163" s="6"/>
      <c r="G163" s="9">
        <v>0</v>
      </c>
      <c r="H163" s="18">
        <f t="shared" ref="H163:H194" si="4">ROUND(D163*ROUND(G163,2),2)</f>
        <v>0</v>
      </c>
    </row>
    <row r="164" spans="1:8" s="3" customFormat="1" ht="23.25" x14ac:dyDescent="0.25">
      <c r="A164" s="22">
        <v>130</v>
      </c>
      <c r="B164" s="6" t="s">
        <v>104</v>
      </c>
      <c r="C164" s="6" t="s">
        <v>44</v>
      </c>
      <c r="D164" s="5">
        <v>200</v>
      </c>
      <c r="E164" s="6" t="s">
        <v>182</v>
      </c>
      <c r="F164" s="6"/>
      <c r="G164" s="9">
        <v>0</v>
      </c>
      <c r="H164" s="18">
        <f t="shared" si="4"/>
        <v>0</v>
      </c>
    </row>
    <row r="165" spans="1:8" s="3" customFormat="1" x14ac:dyDescent="0.25">
      <c r="A165" s="22">
        <v>131</v>
      </c>
      <c r="B165" s="6" t="s">
        <v>119</v>
      </c>
      <c r="C165" s="6" t="s">
        <v>44</v>
      </c>
      <c r="D165" s="5">
        <v>40</v>
      </c>
      <c r="E165" s="6" t="s">
        <v>85</v>
      </c>
      <c r="F165" s="6"/>
      <c r="G165" s="9">
        <v>0</v>
      </c>
      <c r="H165" s="18">
        <f t="shared" si="4"/>
        <v>0</v>
      </c>
    </row>
    <row r="166" spans="1:8" s="3" customFormat="1" ht="23.25" x14ac:dyDescent="0.25">
      <c r="A166" s="22">
        <v>132</v>
      </c>
      <c r="B166" s="6" t="s">
        <v>163</v>
      </c>
      <c r="C166" s="6" t="s">
        <v>50</v>
      </c>
      <c r="D166" s="5">
        <v>5</v>
      </c>
      <c r="E166" s="6" t="s">
        <v>183</v>
      </c>
      <c r="F166" s="6"/>
      <c r="G166" s="9">
        <v>0</v>
      </c>
      <c r="H166" s="18">
        <f t="shared" si="4"/>
        <v>0</v>
      </c>
    </row>
    <row r="167" spans="1:8" s="3" customFormat="1" x14ac:dyDescent="0.25">
      <c r="A167" s="22">
        <v>133</v>
      </c>
      <c r="B167" s="6" t="s">
        <v>184</v>
      </c>
      <c r="C167" s="6" t="s">
        <v>44</v>
      </c>
      <c r="D167" s="5">
        <v>10</v>
      </c>
      <c r="E167" s="6" t="s">
        <v>45</v>
      </c>
      <c r="F167" s="6"/>
      <c r="G167" s="9">
        <v>0</v>
      </c>
      <c r="H167" s="18">
        <f t="shared" si="4"/>
        <v>0</v>
      </c>
    </row>
    <row r="168" spans="1:8" s="3" customFormat="1" ht="23.25" x14ac:dyDescent="0.25">
      <c r="A168" s="22">
        <v>134</v>
      </c>
      <c r="B168" s="6" t="s">
        <v>185</v>
      </c>
      <c r="C168" s="6" t="s">
        <v>44</v>
      </c>
      <c r="D168" s="5">
        <v>6</v>
      </c>
      <c r="E168" s="6" t="s">
        <v>45</v>
      </c>
      <c r="F168" s="6"/>
      <c r="G168" s="9">
        <v>0</v>
      </c>
      <c r="H168" s="18">
        <f t="shared" si="4"/>
        <v>0</v>
      </c>
    </row>
    <row r="169" spans="1:8" s="3" customFormat="1" ht="23.25" x14ac:dyDescent="0.25">
      <c r="A169" s="22">
        <v>135</v>
      </c>
      <c r="B169" s="6" t="s">
        <v>51</v>
      </c>
      <c r="C169" s="6" t="s">
        <v>50</v>
      </c>
      <c r="D169" s="5">
        <v>50</v>
      </c>
      <c r="E169" s="6" t="s">
        <v>186</v>
      </c>
      <c r="F169" s="6"/>
      <c r="G169" s="9">
        <v>0</v>
      </c>
      <c r="H169" s="18">
        <f t="shared" si="4"/>
        <v>0</v>
      </c>
    </row>
    <row r="170" spans="1:8" s="3" customFormat="1" ht="23.25" x14ac:dyDescent="0.25">
      <c r="A170" s="22">
        <v>136</v>
      </c>
      <c r="B170" s="6" t="s">
        <v>53</v>
      </c>
      <c r="C170" s="6" t="s">
        <v>50</v>
      </c>
      <c r="D170" s="5">
        <v>70</v>
      </c>
      <c r="E170" s="6" t="s">
        <v>155</v>
      </c>
      <c r="F170" s="6"/>
      <c r="G170" s="9">
        <v>0</v>
      </c>
      <c r="H170" s="18">
        <f t="shared" si="4"/>
        <v>0</v>
      </c>
    </row>
    <row r="171" spans="1:8" s="3" customFormat="1" ht="23.25" x14ac:dyDescent="0.25">
      <c r="A171" s="22">
        <v>137</v>
      </c>
      <c r="B171" s="6" t="s">
        <v>77</v>
      </c>
      <c r="C171" s="6" t="s">
        <v>50</v>
      </c>
      <c r="D171" s="5">
        <v>274</v>
      </c>
      <c r="E171" s="6" t="s">
        <v>156</v>
      </c>
      <c r="F171" s="6"/>
      <c r="G171" s="9">
        <v>0</v>
      </c>
      <c r="H171" s="18">
        <f t="shared" si="4"/>
        <v>0</v>
      </c>
    </row>
    <row r="172" spans="1:8" s="3" customFormat="1" ht="23.25" x14ac:dyDescent="0.25">
      <c r="A172" s="22">
        <v>138</v>
      </c>
      <c r="B172" s="6" t="s">
        <v>120</v>
      </c>
      <c r="C172" s="6" t="s">
        <v>50</v>
      </c>
      <c r="D172" s="5">
        <v>20</v>
      </c>
      <c r="E172" s="6" t="s">
        <v>187</v>
      </c>
      <c r="F172" s="6"/>
      <c r="G172" s="9">
        <v>0</v>
      </c>
      <c r="H172" s="18">
        <f t="shared" si="4"/>
        <v>0</v>
      </c>
    </row>
    <row r="173" spans="1:8" s="3" customFormat="1" x14ac:dyDescent="0.25">
      <c r="A173" s="22">
        <v>139</v>
      </c>
      <c r="B173" s="6" t="s">
        <v>188</v>
      </c>
      <c r="C173" s="6" t="s">
        <v>50</v>
      </c>
      <c r="D173" s="5">
        <v>20</v>
      </c>
      <c r="E173" s="6" t="s">
        <v>167</v>
      </c>
      <c r="F173" s="6"/>
      <c r="G173" s="9">
        <v>0</v>
      </c>
      <c r="H173" s="18">
        <f t="shared" si="4"/>
        <v>0</v>
      </c>
    </row>
    <row r="174" spans="1:8" s="3" customFormat="1" ht="23.25" x14ac:dyDescent="0.25">
      <c r="A174" s="22">
        <v>140</v>
      </c>
      <c r="B174" s="6" t="s">
        <v>189</v>
      </c>
      <c r="C174" s="6" t="s">
        <v>50</v>
      </c>
      <c r="D174" s="5">
        <v>3</v>
      </c>
      <c r="E174" s="6" t="s">
        <v>190</v>
      </c>
      <c r="F174" s="6"/>
      <c r="G174" s="9">
        <v>0</v>
      </c>
      <c r="H174" s="18">
        <f t="shared" si="4"/>
        <v>0</v>
      </c>
    </row>
    <row r="175" spans="1:8" s="3" customFormat="1" x14ac:dyDescent="0.25">
      <c r="A175" s="22">
        <v>141</v>
      </c>
      <c r="B175" s="6" t="s">
        <v>191</v>
      </c>
      <c r="C175" s="6" t="s">
        <v>50</v>
      </c>
      <c r="D175" s="5">
        <v>53</v>
      </c>
      <c r="E175" s="6" t="s">
        <v>167</v>
      </c>
      <c r="F175" s="6"/>
      <c r="G175" s="9">
        <v>0</v>
      </c>
      <c r="H175" s="18">
        <f t="shared" si="4"/>
        <v>0</v>
      </c>
    </row>
    <row r="176" spans="1:8" s="3" customFormat="1" ht="34.5" x14ac:dyDescent="0.25">
      <c r="A176" s="22">
        <v>142</v>
      </c>
      <c r="B176" s="6" t="s">
        <v>192</v>
      </c>
      <c r="C176" s="6" t="s">
        <v>44</v>
      </c>
      <c r="D176" s="5">
        <v>100</v>
      </c>
      <c r="E176" s="6" t="s">
        <v>193</v>
      </c>
      <c r="F176" s="6"/>
      <c r="G176" s="9">
        <v>0</v>
      </c>
      <c r="H176" s="18">
        <f t="shared" si="4"/>
        <v>0</v>
      </c>
    </row>
    <row r="177" spans="1:8" s="3" customFormat="1" ht="23.25" x14ac:dyDescent="0.25">
      <c r="A177" s="22">
        <v>143</v>
      </c>
      <c r="B177" s="6" t="s">
        <v>79</v>
      </c>
      <c r="C177" s="6" t="s">
        <v>50</v>
      </c>
      <c r="D177" s="5">
        <v>44.8</v>
      </c>
      <c r="E177" s="6" t="s">
        <v>80</v>
      </c>
      <c r="F177" s="6"/>
      <c r="G177" s="9">
        <v>0</v>
      </c>
      <c r="H177" s="18">
        <f t="shared" si="4"/>
        <v>0</v>
      </c>
    </row>
    <row r="178" spans="1:8" s="3" customFormat="1" x14ac:dyDescent="0.25">
      <c r="A178" s="22">
        <v>144</v>
      </c>
      <c r="B178" s="6" t="s">
        <v>194</v>
      </c>
      <c r="C178" s="6" t="s">
        <v>50</v>
      </c>
      <c r="D178" s="5">
        <v>2</v>
      </c>
      <c r="E178" s="6" t="s">
        <v>45</v>
      </c>
      <c r="F178" s="6"/>
      <c r="G178" s="9">
        <v>0</v>
      </c>
      <c r="H178" s="18">
        <f t="shared" si="4"/>
        <v>0</v>
      </c>
    </row>
    <row r="179" spans="1:8" s="3" customFormat="1" ht="34.5" x14ac:dyDescent="0.25">
      <c r="A179" s="22">
        <v>145</v>
      </c>
      <c r="B179" s="6" t="s">
        <v>158</v>
      </c>
      <c r="C179" s="6" t="s">
        <v>50</v>
      </c>
      <c r="D179" s="5">
        <v>6</v>
      </c>
      <c r="E179" s="6" t="s">
        <v>195</v>
      </c>
      <c r="F179" s="6"/>
      <c r="G179" s="9">
        <v>0</v>
      </c>
      <c r="H179" s="18">
        <f t="shared" si="4"/>
        <v>0</v>
      </c>
    </row>
    <row r="180" spans="1:8" s="3" customFormat="1" x14ac:dyDescent="0.25">
      <c r="A180" s="22">
        <v>146</v>
      </c>
      <c r="B180" s="6" t="s">
        <v>57</v>
      </c>
      <c r="C180" s="6" t="s">
        <v>58</v>
      </c>
      <c r="D180" s="5">
        <v>33</v>
      </c>
      <c r="E180" s="6" t="s">
        <v>196</v>
      </c>
      <c r="F180" s="6"/>
      <c r="G180" s="9">
        <v>0</v>
      </c>
      <c r="H180" s="18">
        <f t="shared" si="4"/>
        <v>0</v>
      </c>
    </row>
    <row r="181" spans="1:8" s="3" customFormat="1" x14ac:dyDescent="0.25">
      <c r="A181" s="22">
        <v>147</v>
      </c>
      <c r="B181" s="6" t="s">
        <v>197</v>
      </c>
      <c r="C181" s="6" t="s">
        <v>44</v>
      </c>
      <c r="D181" s="5">
        <v>2</v>
      </c>
      <c r="E181" s="6"/>
      <c r="F181" s="6"/>
      <c r="G181" s="9">
        <v>0</v>
      </c>
      <c r="H181" s="18">
        <f t="shared" si="4"/>
        <v>0</v>
      </c>
    </row>
    <row r="182" spans="1:8" s="3" customFormat="1" x14ac:dyDescent="0.25">
      <c r="A182" s="22">
        <v>148</v>
      </c>
      <c r="B182" s="6" t="s">
        <v>198</v>
      </c>
      <c r="C182" s="6" t="s">
        <v>50</v>
      </c>
      <c r="D182" s="5">
        <v>15</v>
      </c>
      <c r="E182" s="6" t="s">
        <v>45</v>
      </c>
      <c r="F182" s="6"/>
      <c r="G182" s="9">
        <v>0</v>
      </c>
      <c r="H182" s="18">
        <f t="shared" si="4"/>
        <v>0</v>
      </c>
    </row>
    <row r="183" spans="1:8" s="3" customFormat="1" x14ac:dyDescent="0.25">
      <c r="A183" s="22">
        <v>149</v>
      </c>
      <c r="B183" s="6" t="s">
        <v>160</v>
      </c>
      <c r="C183" s="6" t="s">
        <v>50</v>
      </c>
      <c r="D183" s="5">
        <v>5</v>
      </c>
      <c r="E183" s="6" t="s">
        <v>45</v>
      </c>
      <c r="F183" s="6"/>
      <c r="G183" s="9">
        <v>0</v>
      </c>
      <c r="H183" s="18">
        <f t="shared" si="4"/>
        <v>0</v>
      </c>
    </row>
    <row r="184" spans="1:8" s="3" customFormat="1" x14ac:dyDescent="0.25">
      <c r="A184" s="22">
        <v>150</v>
      </c>
      <c r="B184" s="6" t="s">
        <v>61</v>
      </c>
      <c r="C184" s="6" t="s">
        <v>50</v>
      </c>
      <c r="D184" s="5">
        <v>10</v>
      </c>
      <c r="E184" s="6" t="s">
        <v>45</v>
      </c>
      <c r="F184" s="6"/>
      <c r="G184" s="9">
        <v>0</v>
      </c>
      <c r="H184" s="18">
        <f t="shared" si="4"/>
        <v>0</v>
      </c>
    </row>
    <row r="185" spans="1:8" s="3" customFormat="1" x14ac:dyDescent="0.25">
      <c r="A185" s="22">
        <v>151</v>
      </c>
      <c r="B185" s="6" t="s">
        <v>199</v>
      </c>
      <c r="C185" s="6" t="s">
        <v>44</v>
      </c>
      <c r="D185" s="5">
        <v>75</v>
      </c>
      <c r="E185" s="6" t="s">
        <v>139</v>
      </c>
      <c r="F185" s="6"/>
      <c r="G185" s="9">
        <v>0</v>
      </c>
      <c r="H185" s="18">
        <f t="shared" si="4"/>
        <v>0</v>
      </c>
    </row>
    <row r="186" spans="1:8" s="3" customFormat="1" x14ac:dyDescent="0.25">
      <c r="A186" s="22">
        <v>152</v>
      </c>
      <c r="B186" s="6" t="s">
        <v>200</v>
      </c>
      <c r="C186" s="6" t="s">
        <v>44</v>
      </c>
      <c r="D186" s="5">
        <v>75</v>
      </c>
      <c r="E186" s="6" t="s">
        <v>139</v>
      </c>
      <c r="F186" s="6"/>
      <c r="G186" s="9">
        <v>0</v>
      </c>
      <c r="H186" s="18">
        <f t="shared" si="4"/>
        <v>0</v>
      </c>
    </row>
    <row r="187" spans="1:8" x14ac:dyDescent="0.25">
      <c r="A187" s="25"/>
      <c r="B187" s="1" t="s">
        <v>201</v>
      </c>
      <c r="C187" s="10"/>
      <c r="D187" s="2" t="s">
        <v>202</v>
      </c>
      <c r="E187" s="10"/>
      <c r="F187" s="10"/>
      <c r="G187" s="10"/>
      <c r="H187" s="19">
        <f>SUM(H34:H186)</f>
        <v>0</v>
      </c>
    </row>
    <row r="188" spans="1:8" x14ac:dyDescent="0.25">
      <c r="A188" s="25"/>
      <c r="B188" s="1" t="s">
        <v>203</v>
      </c>
      <c r="C188" s="10"/>
      <c r="D188" s="10"/>
      <c r="E188" s="10"/>
      <c r="F188" s="10"/>
      <c r="G188" s="10"/>
      <c r="H188" s="19">
        <f>H187*0.18</f>
        <v>0</v>
      </c>
    </row>
    <row r="189" spans="1:8" ht="15.75" thickBot="1" x14ac:dyDescent="0.3">
      <c r="A189" s="26"/>
      <c r="B189" s="14" t="s">
        <v>204</v>
      </c>
      <c r="C189" s="13"/>
      <c r="D189" s="13"/>
      <c r="E189" s="13"/>
      <c r="F189" s="13"/>
      <c r="G189" s="13"/>
      <c r="H189" s="20">
        <f>SUM(H187:H188)</f>
        <v>0</v>
      </c>
    </row>
    <row r="190" spans="1:8" ht="39.950000000000003" customHeight="1" x14ac:dyDescent="0.25">
      <c r="B190" s="40" t="s">
        <v>205</v>
      </c>
      <c r="C190" s="41"/>
      <c r="D190" s="41"/>
      <c r="E190" s="41"/>
      <c r="F190" s="41"/>
      <c r="G190" s="41"/>
      <c r="H190" s="41"/>
    </row>
    <row r="191" spans="1:8" ht="20.100000000000001" customHeight="1" x14ac:dyDescent="0.25">
      <c r="B191" s="42" t="s">
        <v>206</v>
      </c>
      <c r="C191" s="43"/>
      <c r="D191" s="43"/>
      <c r="E191" s="43"/>
      <c r="F191" s="43"/>
      <c r="G191" s="43"/>
      <c r="H191" s="43"/>
    </row>
    <row r="192" spans="1:8" x14ac:dyDescent="0.25">
      <c r="B192" s="27" t="s">
        <v>207</v>
      </c>
      <c r="C192" s="28"/>
      <c r="D192" s="28"/>
      <c r="E192" s="28"/>
      <c r="F192" s="28"/>
      <c r="G192" s="28"/>
      <c r="H192" s="28"/>
    </row>
    <row r="193" spans="2:8" x14ac:dyDescent="0.25">
      <c r="B193" s="29" t="s">
        <v>208</v>
      </c>
      <c r="C193" s="28"/>
      <c r="D193" s="28"/>
      <c r="E193" s="28"/>
      <c r="F193" s="28"/>
      <c r="G193" s="28"/>
      <c r="H193" s="28"/>
    </row>
    <row r="194" spans="2:8" x14ac:dyDescent="0.25">
      <c r="B194" s="29" t="s">
        <v>209</v>
      </c>
      <c r="C194" s="28"/>
      <c r="D194" s="28"/>
      <c r="E194" s="28"/>
      <c r="F194" s="28"/>
      <c r="G194" s="28"/>
      <c r="H194" s="28"/>
    </row>
    <row r="196" spans="2:8" s="3" customFormat="1" x14ac:dyDescent="0.25">
      <c r="B196" s="11" t="s">
        <v>210</v>
      </c>
      <c r="D196" s="11" t="s">
        <v>211</v>
      </c>
      <c r="H196" s="11" t="s">
        <v>212</v>
      </c>
    </row>
    <row r="198" spans="2:8" x14ac:dyDescent="0.25">
      <c r="B198" s="12" t="s">
        <v>213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92:H192"/>
    <mergeCell ref="B193:H193"/>
    <mergeCell ref="B194:H194"/>
    <mergeCell ref="C32:E32"/>
    <mergeCell ref="F32:H32"/>
    <mergeCell ref="C33:E33"/>
    <mergeCell ref="F33:H33"/>
    <mergeCell ref="B190:H190"/>
    <mergeCell ref="B191:H19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2014-10-31T12:09:24Z</dcterms:created>
  <dcterms:modified xsi:type="dcterms:W3CDTF">2014-10-31T12:19:16Z</dcterms:modified>
</cp:coreProperties>
</file>